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cavka\Documents\INVESTICIJE IN INVESTICIJSKO VZDRŽEVANJE\2_Odprava napak_NMW_elektro inštalacije, strelovod\POPIS DEL Z REKAPITULACIJO\"/>
    </mc:Choice>
  </mc:AlternateContent>
  <xr:revisionPtr revIDLastSave="0" documentId="13_ncr:1_{91FB652C-FFA5-4B50-BEDF-52F25D2E42BC}" xr6:coauthVersionLast="47" xr6:coauthVersionMax="47" xr10:uidLastSave="{00000000-0000-0000-0000-000000000000}"/>
  <bookViews>
    <workbookView xWindow="885" yWindow="-120" windowWidth="28035" windowHeight="16440" activeTab="2" xr2:uid="{0826ACD8-013B-42CF-9B32-DA499BF50A31}"/>
  </bookViews>
  <sheets>
    <sheet name="1_SKUPAJ" sheetId="2" r:id="rId1"/>
    <sheet name="2_SKUPAJ" sheetId="3" r:id="rId2"/>
    <sheet name="3_SKUPAJ" sheetId="1" r:id="rId3"/>
  </sheets>
  <externalReferences>
    <externalReference r:id="rId4"/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9" i="3" l="1"/>
  <c r="F18" i="3"/>
  <c r="F17" i="3"/>
  <c r="F16" i="3"/>
  <c r="F15" i="3"/>
  <c r="F14" i="3"/>
  <c r="F13" i="3"/>
  <c r="F3" i="3"/>
  <c r="F4" i="3" s="1"/>
  <c r="F5" i="3" s="1"/>
  <c r="F21" i="2"/>
  <c r="F20" i="2"/>
  <c r="F19" i="2"/>
  <c r="F18" i="2"/>
  <c r="F17" i="2"/>
  <c r="F16" i="2"/>
  <c r="F15" i="2"/>
  <c r="F14" i="2"/>
  <c r="F22" i="2" s="1"/>
  <c r="H22" i="1" s="1"/>
  <c r="F13" i="2"/>
  <c r="F3" i="2"/>
  <c r="F4" i="2" s="1"/>
  <c r="F5" i="2" s="1"/>
  <c r="F20" i="3" l="1"/>
  <c r="H27" i="1" s="1"/>
  <c r="H30" i="1" s="1"/>
  <c r="H32" i="1" l="1"/>
  <c r="H34" i="1" s="1"/>
</calcChain>
</file>

<file path=xl/sharedStrings.xml><?xml version="1.0" encoding="utf-8"?>
<sst xmlns="http://schemas.openxmlformats.org/spreadsheetml/2006/main" count="48" uniqueCount="32">
  <si>
    <t>SKUPAJ - ELEKTROINŠTALACIJE
PO POSAMEZNIH STAVBAH</t>
  </si>
  <si>
    <t>Skupaj brez DDV:</t>
  </si>
  <si>
    <t>DDV (22%):</t>
  </si>
  <si>
    <t>Skupaj z DDV:</t>
  </si>
  <si>
    <t>REKAPITULACIJA
ZA ELEKTROINŠTALACIJE
PO POSAMEZNIH STAVBAH</t>
  </si>
  <si>
    <t>Ulica heroja Staneta 1, Maribor</t>
  </si>
  <si>
    <t>OBJEKT, Ulica heroja Staneta 1, Maribor</t>
  </si>
  <si>
    <t>Ulica heroja Tomšiča 2, Maribor</t>
  </si>
  <si>
    <t xml:space="preserve">Slovenska ulica 40, Maribor </t>
  </si>
  <si>
    <t>Grajska ulica 7, Maribor</t>
  </si>
  <si>
    <t xml:space="preserve">Prešernova ulica 6, Maribor </t>
  </si>
  <si>
    <t>Zagrebška cesta 18, Maribor</t>
  </si>
  <si>
    <t>Na Trati 2, Maribor</t>
  </si>
  <si>
    <t>Bezjakova ulica 4, Limbuš</t>
  </si>
  <si>
    <t>Ponudnik:</t>
  </si>
  <si>
    <t>Datum:</t>
  </si>
  <si>
    <t>Žig in podpis:</t>
  </si>
  <si>
    <t>SKUPAJ - STRELOVODNE INŠTALACIJE
PO POSAMEZNIH STAVBAH</t>
  </si>
  <si>
    <t>REKAPITULACIJA
ZA STRELOVODNE INŠTALACIJE
PO POSAMEZNIH STAVBAH</t>
  </si>
  <si>
    <t>Slovenska ulica 40, Maribor</t>
  </si>
  <si>
    <t>Prešernova ulica 6, Maribor</t>
  </si>
  <si>
    <t>SKUPAJ brez DDV:</t>
  </si>
  <si>
    <t>Naročnik:</t>
  </si>
  <si>
    <t>Mestna občina Maribor</t>
  </si>
  <si>
    <t>Ulica heroja Staneta 1</t>
  </si>
  <si>
    <t>2000 Maribor</t>
  </si>
  <si>
    <t>Ponudba št.</t>
  </si>
  <si>
    <t>B. STRELOVODNE INŠTALACIJE PO POSAMEZNIH STAVBAH</t>
  </si>
  <si>
    <t>Skupaj brez DDV (A.+B.)</t>
  </si>
  <si>
    <t>DDV (22%)</t>
  </si>
  <si>
    <t>Skupaj z DDV (A.+B.)</t>
  </si>
  <si>
    <t>A. ELEKTROINŠTALACIJE PO POSAMEZNIH STAVBAH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</si>
</sst>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b/>
      <sz val="11"/>
      <color rgb="FF0061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7">
    <xf numFmtId="0" fontId="0" fillId="0" borderId="0" xfId="0"/>
    <xf numFmtId="164" fontId="0" fillId="0" borderId="0" xfId="0" applyNumberFormat="1" applyAlignment="1">
      <alignment horizontal="right"/>
    </xf>
    <xf numFmtId="164" fontId="3" fillId="0" borderId="0" xfId="0" applyNumberFormat="1" applyFont="1" applyAlignment="1">
      <alignment horizontal="right"/>
    </xf>
    <xf numFmtId="164" fontId="0" fillId="0" borderId="0" xfId="0" applyNumberFormat="1"/>
    <xf numFmtId="0" fontId="0" fillId="0" borderId="2" xfId="0" applyBorder="1"/>
    <xf numFmtId="164" fontId="0" fillId="0" borderId="2" xfId="0" applyNumberFormat="1" applyBorder="1"/>
    <xf numFmtId="0" fontId="3" fillId="0" borderId="0" xfId="0" applyFont="1" applyAlignment="1">
      <alignment horizontal="right" vertical="top"/>
    </xf>
    <xf numFmtId="14" fontId="0" fillId="0" borderId="2" xfId="0" applyNumberFormat="1" applyBorder="1" applyProtection="1">
      <protection locked="0"/>
    </xf>
    <xf numFmtId="0" fontId="0" fillId="0" borderId="0" xfId="0" applyAlignment="1">
      <alignment horizontal="right"/>
    </xf>
    <xf numFmtId="0" fontId="4" fillId="0" borderId="0" xfId="0" applyFont="1"/>
    <xf numFmtId="164" fontId="4" fillId="0" borderId="0" xfId="0" applyNumberFormat="1" applyFont="1"/>
    <xf numFmtId="49" fontId="3" fillId="0" borderId="0" xfId="0" applyNumberFormat="1" applyFont="1" applyAlignment="1">
      <alignment horizontal="right" vertical="top"/>
    </xf>
    <xf numFmtId="0" fontId="3" fillId="0" borderId="0" xfId="0" applyFont="1"/>
    <xf numFmtId="49" fontId="0" fillId="0" borderId="0" xfId="0" applyNumberFormat="1" applyAlignment="1">
      <alignment horizontal="right" vertical="top"/>
    </xf>
    <xf numFmtId="0" fontId="3" fillId="0" borderId="3" xfId="0" applyFont="1" applyBorder="1"/>
    <xf numFmtId="0" fontId="0" fillId="0" borderId="3" xfId="0" applyBorder="1"/>
    <xf numFmtId="164" fontId="3" fillId="0" borderId="3" xfId="0" applyNumberFormat="1" applyFont="1" applyBorder="1"/>
    <xf numFmtId="49" fontId="0" fillId="0" borderId="2" xfId="0" applyNumberFormat="1" applyBorder="1" applyProtection="1">
      <protection locked="0"/>
    </xf>
    <xf numFmtId="49" fontId="0" fillId="0" borderId="0" xfId="0" applyNumberFormat="1" applyAlignment="1" applyProtection="1">
      <alignment wrapText="1"/>
      <protection locked="0"/>
    </xf>
    <xf numFmtId="49" fontId="0" fillId="0" borderId="2" xfId="0" applyNumberFormat="1" applyBorder="1" applyAlignment="1" applyProtection="1">
      <alignment wrapText="1"/>
      <protection locked="0"/>
    </xf>
    <xf numFmtId="49" fontId="0" fillId="0" borderId="2" xfId="0" applyNumberFormat="1" applyBorder="1"/>
    <xf numFmtId="0" fontId="2" fillId="2" borderId="0" xfId="1" applyFont="1" applyAlignment="1">
      <alignment horizontal="center" vertical="center" wrapText="1"/>
    </xf>
    <xf numFmtId="0" fontId="2" fillId="2" borderId="0" xfId="1" applyFont="1" applyAlignment="1">
      <alignment horizontal="center" vertical="center"/>
    </xf>
    <xf numFmtId="49" fontId="0" fillId="0" borderId="0" xfId="0" applyNumberFormat="1" applyAlignment="1">
      <alignment horizontal="left" vertical="center" wrapText="1"/>
    </xf>
    <xf numFmtId="49" fontId="3" fillId="0" borderId="0" xfId="0" applyNumberFormat="1" applyFont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</cellXfs>
  <cellStyles count="2">
    <cellStyle name="Dobro" xfId="1" builtinId="26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cavka\Documents\INVESTICIJE%20IN%20INVESTICIJSKO%20VZDR&#381;EVANJE\2_Odprava%20napak_NMW_elektro%20in&#353;talacije,%20strelovod\POPIS%20DEL\1_POPIS%20DEL_elektroin&#353;talacije.xlsx" TargetMode="External"/><Relationship Id="rId1" Type="http://schemas.openxmlformats.org/officeDocument/2006/relationships/externalLinkPath" Target="1_POPIS%20DEL_elektroin&#353;talacije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cavka\Documents\INVESTICIJE%20IN%20INVESTICIJSKO%20VZDR&#381;EVANJE\2_Odprava%20napak_NMW_elektro%20in&#353;talacije,%20strelovod\POPIS%20DEL\2_POPIS%20DEL_strelovodna%20in&#353;talacija.xlsx" TargetMode="External"/><Relationship Id="rId1" Type="http://schemas.openxmlformats.org/officeDocument/2006/relationships/externalLinkPath" Target="2_POPIS%20DEL_strelovodna%20in&#353;talacij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lica h. Staneta 1"/>
      <sheetName val="OBJEKT (fotokopirnica, garaže)"/>
      <sheetName val="Ulica h. Tomšiča 2"/>
      <sheetName val="Slovenska ulica 40"/>
      <sheetName val="Grajska ulica 7"/>
      <sheetName val="Prešernova ulica 6"/>
      <sheetName val="Zagrebška cesta 18"/>
      <sheetName val="Na Trati 2"/>
      <sheetName val="Bezjakova ulica 4, Limbuš"/>
      <sheetName val="1_SKUPAJ"/>
    </sheetNames>
    <sheetDataSet>
      <sheetData sheetId="0">
        <row r="42">
          <cell r="K42">
            <v>0</v>
          </cell>
        </row>
      </sheetData>
      <sheetData sheetId="1">
        <row r="30">
          <cell r="K30">
            <v>0</v>
          </cell>
        </row>
      </sheetData>
      <sheetData sheetId="2">
        <row r="26">
          <cell r="K26">
            <v>0</v>
          </cell>
        </row>
      </sheetData>
      <sheetData sheetId="3">
        <row r="38">
          <cell r="K38">
            <v>0</v>
          </cell>
        </row>
      </sheetData>
      <sheetData sheetId="4">
        <row r="32">
          <cell r="K32">
            <v>0</v>
          </cell>
        </row>
      </sheetData>
      <sheetData sheetId="5">
        <row r="28">
          <cell r="K28">
            <v>0</v>
          </cell>
        </row>
      </sheetData>
      <sheetData sheetId="6">
        <row r="20">
          <cell r="K20">
            <v>0</v>
          </cell>
        </row>
      </sheetData>
      <sheetData sheetId="7">
        <row r="20">
          <cell r="K20">
            <v>0</v>
          </cell>
        </row>
      </sheetData>
      <sheetData sheetId="8">
        <row r="44">
          <cell r="K44">
            <v>0</v>
          </cell>
        </row>
      </sheetData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lica h. Staneta 1"/>
      <sheetName val="OBJEKT (fotokopirnica, garaže)"/>
      <sheetName val="Ulica h. Tomšiča 2"/>
      <sheetName val="Slovenska ulica 40"/>
      <sheetName val="Grajska ulica 7"/>
      <sheetName val="Prešernova ulica 6"/>
      <sheetName val="Bezjakova ul. 4, Limbuš"/>
      <sheetName val="2_SKUPAJ"/>
    </sheetNames>
    <sheetDataSet>
      <sheetData sheetId="0">
        <row r="30">
          <cell r="K30">
            <v>0</v>
          </cell>
        </row>
      </sheetData>
      <sheetData sheetId="1">
        <row r="28">
          <cell r="K28">
            <v>0</v>
          </cell>
        </row>
      </sheetData>
      <sheetData sheetId="2">
        <row r="16">
          <cell r="K16">
            <v>0</v>
          </cell>
        </row>
      </sheetData>
      <sheetData sheetId="3">
        <row r="28">
          <cell r="K28">
            <v>0</v>
          </cell>
        </row>
      </sheetData>
      <sheetData sheetId="4">
        <row r="24">
          <cell r="K24">
            <v>0</v>
          </cell>
        </row>
      </sheetData>
      <sheetData sheetId="5">
        <row r="14">
          <cell r="K14">
            <v>0</v>
          </cell>
        </row>
      </sheetData>
      <sheetData sheetId="6">
        <row r="30">
          <cell r="K30">
            <v>0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A2CFC-30CF-4599-AA44-B1C3C9219D70}">
  <sheetPr>
    <tabColor rgb="FF00B0F0"/>
  </sheetPr>
  <dimension ref="B1:H31"/>
  <sheetViews>
    <sheetView showGridLines="0" workbookViewId="0">
      <selection activeCell="T21" sqref="T21"/>
    </sheetView>
  </sheetViews>
  <sheetFormatPr defaultRowHeight="15" x14ac:dyDescent="0.25"/>
  <cols>
    <col min="3" max="3" width="10.140625" bestFit="1" customWidth="1"/>
    <col min="6" max="6" width="15.7109375" customWidth="1"/>
  </cols>
  <sheetData>
    <row r="1" spans="2:6" x14ac:dyDescent="0.25">
      <c r="C1" s="21" t="s">
        <v>0</v>
      </c>
      <c r="D1" s="22"/>
      <c r="E1" s="22"/>
      <c r="F1" s="22"/>
    </row>
    <row r="2" spans="2:6" x14ac:dyDescent="0.25">
      <c r="C2" s="22"/>
      <c r="D2" s="22"/>
      <c r="E2" s="22"/>
      <c r="F2" s="22"/>
    </row>
    <row r="3" spans="2:6" ht="15" customHeight="1" x14ac:dyDescent="0.25">
      <c r="C3" s="23" t="s">
        <v>1</v>
      </c>
      <c r="D3" s="23"/>
      <c r="E3" s="23"/>
      <c r="F3" s="1">
        <f>'[1]Ulica h. Staneta 1'!K42+'[1]Bezjakova ulica 4, Limbuš'!K44+'[1]OBJEKT (fotokopirnica, garaže)'!K30+'[1]Ulica h. Tomšiča 2'!K26+'[1]Slovenska ulica 40'!K38+'[1]Grajska ulica 7'!K32+'[1]Prešernova ulica 6'!K28+'[1]Zagrebška cesta 18'!K20+'[1]Na Trati 2'!K20</f>
        <v>0</v>
      </c>
    </row>
    <row r="4" spans="2:6" ht="15" customHeight="1" x14ac:dyDescent="0.25">
      <c r="C4" s="23" t="s">
        <v>2</v>
      </c>
      <c r="D4" s="23"/>
      <c r="E4" s="23"/>
      <c r="F4" s="1">
        <f>F3*0.22</f>
        <v>0</v>
      </c>
    </row>
    <row r="5" spans="2:6" ht="15" customHeight="1" x14ac:dyDescent="0.25">
      <c r="C5" s="24" t="s">
        <v>3</v>
      </c>
      <c r="D5" s="24"/>
      <c r="E5" s="24"/>
      <c r="F5" s="2">
        <f>F4+F3</f>
        <v>0</v>
      </c>
    </row>
    <row r="11" spans="2:6" ht="60" customHeight="1" x14ac:dyDescent="0.25">
      <c r="B11" s="25" t="s">
        <v>4</v>
      </c>
      <c r="C11" s="25"/>
      <c r="D11" s="25"/>
      <c r="E11" s="25"/>
      <c r="F11" s="25"/>
    </row>
    <row r="13" spans="2:6" ht="30" customHeight="1" x14ac:dyDescent="0.25">
      <c r="B13" t="s">
        <v>5</v>
      </c>
      <c r="F13" s="3">
        <f>'[1]Ulica h. Staneta 1'!K42</f>
        <v>0</v>
      </c>
    </row>
    <row r="14" spans="2:6" ht="30" customHeight="1" x14ac:dyDescent="0.25">
      <c r="B14" t="s">
        <v>6</v>
      </c>
      <c r="F14" s="3">
        <f>'[1]OBJEKT (fotokopirnica, garaže)'!K30</f>
        <v>0</v>
      </c>
    </row>
    <row r="15" spans="2:6" ht="30" customHeight="1" x14ac:dyDescent="0.25">
      <c r="B15" t="s">
        <v>7</v>
      </c>
      <c r="F15" s="3">
        <f>'[1]Ulica h. Tomšiča 2'!K26</f>
        <v>0</v>
      </c>
    </row>
    <row r="16" spans="2:6" ht="30" customHeight="1" x14ac:dyDescent="0.25">
      <c r="B16" t="s">
        <v>8</v>
      </c>
      <c r="F16" s="3">
        <f>'[1]Slovenska ulica 40'!K38</f>
        <v>0</v>
      </c>
    </row>
    <row r="17" spans="2:8" ht="30" customHeight="1" x14ac:dyDescent="0.25">
      <c r="B17" t="s">
        <v>9</v>
      </c>
      <c r="F17" s="3">
        <f>'[1]Grajska ulica 7'!K32</f>
        <v>0</v>
      </c>
    </row>
    <row r="18" spans="2:8" ht="30" customHeight="1" x14ac:dyDescent="0.25">
      <c r="B18" t="s">
        <v>10</v>
      </c>
      <c r="F18" s="3">
        <f>'[1]Prešernova ulica 6'!K28</f>
        <v>0</v>
      </c>
    </row>
    <row r="19" spans="2:8" ht="30" customHeight="1" x14ac:dyDescent="0.25">
      <c r="B19" t="s">
        <v>11</v>
      </c>
      <c r="F19" s="3">
        <f>'[1]Zagrebška cesta 18'!K20</f>
        <v>0</v>
      </c>
    </row>
    <row r="20" spans="2:8" ht="30" customHeight="1" x14ac:dyDescent="0.25">
      <c r="B20" t="s">
        <v>12</v>
      </c>
      <c r="F20" s="3">
        <f>'[1]Na Trati 2'!K20</f>
        <v>0</v>
      </c>
    </row>
    <row r="21" spans="2:8" ht="30" customHeight="1" x14ac:dyDescent="0.25">
      <c r="B21" s="4" t="s">
        <v>13</v>
      </c>
      <c r="C21" s="4"/>
      <c r="D21" s="4"/>
      <c r="E21" s="4"/>
      <c r="F21" s="5">
        <f>'[1]Bezjakova ulica 4, Limbuš'!K44</f>
        <v>0</v>
      </c>
    </row>
    <row r="22" spans="2:8" ht="30" customHeight="1" x14ac:dyDescent="0.25">
      <c r="B22" t="s">
        <v>1</v>
      </c>
      <c r="F22" s="3">
        <f>SUM(F13:F21)</f>
        <v>0</v>
      </c>
    </row>
    <row r="28" spans="2:8" ht="39.950000000000003" customHeight="1" x14ac:dyDescent="0.25">
      <c r="F28" s="6" t="s">
        <v>14</v>
      </c>
      <c r="G28" s="18"/>
      <c r="H28" s="18"/>
    </row>
    <row r="31" spans="2:8" x14ac:dyDescent="0.25">
      <c r="B31" t="s">
        <v>15</v>
      </c>
      <c r="C31" s="7"/>
      <c r="F31" s="8" t="s">
        <v>16</v>
      </c>
      <c r="G31" s="19"/>
      <c r="H31" s="19"/>
    </row>
  </sheetData>
  <sheetProtection algorithmName="SHA-512" hashValue="jMHFeRw2mvtZ4L6oI9/mYa1N8PSGk6i+9One5+LlRdFIc6cx273VmoTtrjj7LfeGf1JraUo6jY/8oGScwbzDfg==" saltValue="3oxgJuEw0ZABcuXPjWUpoQ==" spinCount="100000" sheet="1" objects="1" scenarios="1"/>
  <mergeCells count="7">
    <mergeCell ref="G31:H31"/>
    <mergeCell ref="C1:F2"/>
    <mergeCell ref="C3:E3"/>
    <mergeCell ref="C4:E4"/>
    <mergeCell ref="C5:E5"/>
    <mergeCell ref="B11:F11"/>
    <mergeCell ref="G28:H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697CF-F1CF-4795-A901-4F8E0CCE75D3}">
  <sheetPr>
    <tabColor rgb="FFFFFF00"/>
  </sheetPr>
  <dimension ref="B1:H33"/>
  <sheetViews>
    <sheetView showGridLines="0" workbookViewId="0">
      <selection activeCell="P18" sqref="P18"/>
    </sheetView>
  </sheetViews>
  <sheetFormatPr defaultRowHeight="15" x14ac:dyDescent="0.25"/>
  <cols>
    <col min="3" max="3" width="10.140625" bestFit="1" customWidth="1"/>
    <col min="6" max="6" width="15.7109375" customWidth="1"/>
  </cols>
  <sheetData>
    <row r="1" spans="2:6" x14ac:dyDescent="0.25">
      <c r="C1" s="21" t="s">
        <v>17</v>
      </c>
      <c r="D1" s="22"/>
      <c r="E1" s="22"/>
      <c r="F1" s="22"/>
    </row>
    <row r="2" spans="2:6" x14ac:dyDescent="0.25">
      <c r="C2" s="22"/>
      <c r="D2" s="22"/>
      <c r="E2" s="22"/>
      <c r="F2" s="22"/>
    </row>
    <row r="3" spans="2:6" x14ac:dyDescent="0.25">
      <c r="C3" s="23" t="s">
        <v>1</v>
      </c>
      <c r="D3" s="23"/>
      <c r="E3" s="23"/>
      <c r="F3" s="1">
        <f>'[2]Ulica h. Staneta 1'!K30+'[2]Bezjakova ul. 4, Limbuš'!K30+'[2]OBJEKT (fotokopirnica, garaže)'!K28+'[2]Ulica h. Tomšiča 2'!K16+'[2]Slovenska ulica 40'!K28+'[2]Grajska ulica 7'!K24+'[2]Prešernova ulica 6'!K14</f>
        <v>0</v>
      </c>
    </row>
    <row r="4" spans="2:6" x14ac:dyDescent="0.25">
      <c r="C4" s="23" t="s">
        <v>2</v>
      </c>
      <c r="D4" s="23"/>
      <c r="E4" s="23"/>
      <c r="F4" s="1">
        <f>F3*0.22</f>
        <v>0</v>
      </c>
    </row>
    <row r="5" spans="2:6" x14ac:dyDescent="0.25">
      <c r="C5" s="24" t="s">
        <v>3</v>
      </c>
      <c r="D5" s="24"/>
      <c r="E5" s="24"/>
      <c r="F5" s="2">
        <f>F4+F3</f>
        <v>0</v>
      </c>
    </row>
    <row r="11" spans="2:6" ht="60" customHeight="1" x14ac:dyDescent="0.25">
      <c r="B11" s="25" t="s">
        <v>18</v>
      </c>
      <c r="C11" s="26"/>
      <c r="D11" s="26"/>
      <c r="E11" s="26"/>
      <c r="F11" s="26"/>
    </row>
    <row r="13" spans="2:6" ht="30" customHeight="1" x14ac:dyDescent="0.25">
      <c r="B13" t="s">
        <v>5</v>
      </c>
      <c r="F13" s="3">
        <f>'[2]Ulica h. Staneta 1'!K30</f>
        <v>0</v>
      </c>
    </row>
    <row r="14" spans="2:6" ht="30" customHeight="1" x14ac:dyDescent="0.25">
      <c r="B14" t="s">
        <v>6</v>
      </c>
      <c r="F14" s="3">
        <f>'[2]OBJEKT (fotokopirnica, garaže)'!K28</f>
        <v>0</v>
      </c>
    </row>
    <row r="15" spans="2:6" ht="30" customHeight="1" x14ac:dyDescent="0.25">
      <c r="B15" t="s">
        <v>7</v>
      </c>
      <c r="F15" s="3">
        <f>'[2]Ulica h. Tomšiča 2'!K16</f>
        <v>0</v>
      </c>
    </row>
    <row r="16" spans="2:6" ht="30" customHeight="1" x14ac:dyDescent="0.25">
      <c r="B16" t="s">
        <v>19</v>
      </c>
      <c r="F16" s="3">
        <f>'[2]Slovenska ulica 40'!K28</f>
        <v>0</v>
      </c>
    </row>
    <row r="17" spans="2:8" ht="30" customHeight="1" x14ac:dyDescent="0.25">
      <c r="B17" t="s">
        <v>9</v>
      </c>
      <c r="F17" s="3">
        <f>'[2]Grajska ulica 7'!K24</f>
        <v>0</v>
      </c>
    </row>
    <row r="18" spans="2:8" ht="30" customHeight="1" x14ac:dyDescent="0.25">
      <c r="B18" t="s">
        <v>20</v>
      </c>
      <c r="F18" s="3">
        <f>'[2]Prešernova ulica 6'!K14</f>
        <v>0</v>
      </c>
    </row>
    <row r="19" spans="2:8" ht="30" customHeight="1" x14ac:dyDescent="0.25">
      <c r="B19" s="4" t="s">
        <v>13</v>
      </c>
      <c r="C19" s="4"/>
      <c r="D19" s="4"/>
      <c r="E19" s="4"/>
      <c r="F19" s="5">
        <f>'[2]Bezjakova ul. 4, Limbuš'!K30</f>
        <v>0</v>
      </c>
    </row>
    <row r="20" spans="2:8" ht="30" customHeight="1" x14ac:dyDescent="0.25">
      <c r="B20" s="9" t="s">
        <v>21</v>
      </c>
      <c r="F20" s="10">
        <f>SUM(F13:F19)</f>
        <v>0</v>
      </c>
    </row>
    <row r="30" spans="2:8" ht="39.950000000000003" customHeight="1" x14ac:dyDescent="0.25">
      <c r="F30" s="11" t="s">
        <v>14</v>
      </c>
      <c r="G30" s="18"/>
      <c r="H30" s="18"/>
    </row>
    <row r="33" spans="2:8" x14ac:dyDescent="0.25">
      <c r="B33" t="s">
        <v>15</v>
      </c>
      <c r="C33" s="7"/>
      <c r="F33" s="8" t="s">
        <v>16</v>
      </c>
      <c r="G33" s="19"/>
      <c r="H33" s="19"/>
    </row>
  </sheetData>
  <sheetProtection algorithmName="SHA-512" hashValue="Bz3t8MmPUc4XdnDIyBobjoOswBNYUYb7s8URYlMkEEJlV96hRu4bNCfmTXUSwytYlDw8jMgjVxVAYuCVWgqpKw==" saltValue="Mtc4pZmWeJKI0rISOqf+IQ==" spinCount="100000" sheet="1" objects="1" scenarios="1"/>
  <mergeCells count="7">
    <mergeCell ref="G33:H33"/>
    <mergeCell ref="C1:F2"/>
    <mergeCell ref="C3:E3"/>
    <mergeCell ref="C4:E4"/>
    <mergeCell ref="C5:E5"/>
    <mergeCell ref="B11:F11"/>
    <mergeCell ref="G30:H3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D2443-F31C-4707-912D-2A9741293F13}">
  <sheetPr>
    <tabColor rgb="FFFF0000"/>
  </sheetPr>
  <dimension ref="B2:J43"/>
  <sheetViews>
    <sheetView showGridLines="0" tabSelected="1" workbookViewId="0">
      <selection activeCell="B22" sqref="B22"/>
    </sheetView>
  </sheetViews>
  <sheetFormatPr defaultRowHeight="15" x14ac:dyDescent="0.25"/>
  <cols>
    <col min="3" max="3" width="10.140625" bestFit="1" customWidth="1"/>
    <col min="8" max="8" width="15.7109375" customWidth="1"/>
    <col min="10" max="10" width="10.5703125" bestFit="1" customWidth="1"/>
  </cols>
  <sheetData>
    <row r="2" spans="2:4" x14ac:dyDescent="0.25">
      <c r="B2" t="s">
        <v>22</v>
      </c>
    </row>
    <row r="3" spans="2:4" x14ac:dyDescent="0.25">
      <c r="B3" s="20" t="s">
        <v>23</v>
      </c>
      <c r="C3" s="20"/>
      <c r="D3" s="20"/>
    </row>
    <row r="4" spans="2:4" x14ac:dyDescent="0.25">
      <c r="B4" s="20" t="s">
        <v>24</v>
      </c>
      <c r="C4" s="20"/>
      <c r="D4" s="20"/>
    </row>
    <row r="5" spans="2:4" x14ac:dyDescent="0.25">
      <c r="B5" s="20" t="s">
        <v>25</v>
      </c>
      <c r="C5" s="20"/>
      <c r="D5" s="20"/>
    </row>
    <row r="8" spans="2:4" x14ac:dyDescent="0.25">
      <c r="B8" t="s">
        <v>14</v>
      </c>
    </row>
    <row r="9" spans="2:4" x14ac:dyDescent="0.25">
      <c r="B9" s="17"/>
      <c r="C9" s="17"/>
      <c r="D9" s="17"/>
    </row>
    <row r="10" spans="2:4" x14ac:dyDescent="0.25">
      <c r="B10" s="17"/>
      <c r="C10" s="17"/>
      <c r="D10" s="17"/>
    </row>
    <row r="11" spans="2:4" x14ac:dyDescent="0.25">
      <c r="B11" s="17"/>
      <c r="C11" s="17"/>
      <c r="D11" s="17"/>
    </row>
    <row r="17" spans="2:10" x14ac:dyDescent="0.25">
      <c r="D17" s="8" t="s">
        <v>26</v>
      </c>
      <c r="E17" s="17"/>
      <c r="F17" s="17"/>
    </row>
    <row r="21" spans="2:10" x14ac:dyDescent="0.25">
      <c r="B21" s="12" t="s">
        <v>31</v>
      </c>
    </row>
    <row r="22" spans="2:10" x14ac:dyDescent="0.25">
      <c r="H22" s="3">
        <f>'1_SKUPAJ'!F22</f>
        <v>0</v>
      </c>
    </row>
    <row r="23" spans="2:10" x14ac:dyDescent="0.25">
      <c r="B23" s="4"/>
      <c r="C23" s="4"/>
      <c r="D23" s="4"/>
      <c r="E23" s="4"/>
      <c r="F23" s="4"/>
      <c r="G23" s="4"/>
      <c r="H23" s="4"/>
    </row>
    <row r="26" spans="2:10" x14ac:dyDescent="0.25">
      <c r="B26" s="12" t="s">
        <v>27</v>
      </c>
    </row>
    <row r="27" spans="2:10" x14ac:dyDescent="0.25">
      <c r="H27" s="3">
        <f>'2_SKUPAJ'!F20</f>
        <v>0</v>
      </c>
    </row>
    <row r="28" spans="2:10" x14ac:dyDescent="0.25">
      <c r="B28" s="4"/>
      <c r="C28" s="4"/>
      <c r="D28" s="4"/>
      <c r="E28" s="4"/>
      <c r="F28" s="4"/>
      <c r="G28" s="4"/>
      <c r="H28" s="4"/>
    </row>
    <row r="30" spans="2:10" x14ac:dyDescent="0.25">
      <c r="B30" t="s">
        <v>28</v>
      </c>
      <c r="H30" s="3">
        <f>H22+H27</f>
        <v>0</v>
      </c>
      <c r="J30" s="3"/>
    </row>
    <row r="32" spans="2:10" x14ac:dyDescent="0.25">
      <c r="B32" t="s">
        <v>29</v>
      </c>
      <c r="H32" s="3">
        <f>0.22*H30</f>
        <v>0</v>
      </c>
    </row>
    <row r="34" spans="2:8" ht="24.95" customHeight="1" thickBot="1" x14ac:dyDescent="0.3">
      <c r="B34" s="14" t="s">
        <v>30</v>
      </c>
      <c r="C34" s="15"/>
      <c r="D34" s="15"/>
      <c r="E34" s="15"/>
      <c r="F34" s="15"/>
      <c r="G34" s="15"/>
      <c r="H34" s="16">
        <f>H30+H32</f>
        <v>0</v>
      </c>
    </row>
    <row r="35" spans="2:8" ht="15.75" thickTop="1" x14ac:dyDescent="0.25"/>
    <row r="40" spans="2:8" ht="39.950000000000003" customHeight="1" x14ac:dyDescent="0.25">
      <c r="F40" s="13" t="s">
        <v>14</v>
      </c>
      <c r="G40" s="18"/>
      <c r="H40" s="18"/>
    </row>
    <row r="43" spans="2:8" x14ac:dyDescent="0.25">
      <c r="B43" t="s">
        <v>15</v>
      </c>
      <c r="C43" s="7"/>
      <c r="F43" s="8" t="s">
        <v>16</v>
      </c>
      <c r="G43" s="19"/>
      <c r="H43" s="19"/>
    </row>
  </sheetData>
  <sheetProtection algorithmName="SHA-512" hashValue="2sIn6Dd4JyxoAnrnQe+3cqj37aRyVOKn/cM4UYQmCmB2MgY+U0177QM0LbbAxwm4zij76O9u7/JlOj5feIQIuA==" saltValue="HgLi7OyqP/QgLPDju8hMcg==" spinCount="100000" sheet="1" objects="1" scenarios="1"/>
  <mergeCells count="9">
    <mergeCell ref="E17:F17"/>
    <mergeCell ref="G40:H40"/>
    <mergeCell ref="G43:H43"/>
    <mergeCell ref="B3:D3"/>
    <mergeCell ref="B4:D4"/>
    <mergeCell ref="B5:D5"/>
    <mergeCell ref="B9:D9"/>
    <mergeCell ref="B10:D10"/>
    <mergeCell ref="B11:D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1_SKUPAJ</vt:lpstr>
      <vt:lpstr>2_SKUPAJ</vt:lpstr>
      <vt:lpstr>3_SKUPAJ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Nives ČAVKA</dc:creator>
  <cp:lastModifiedBy>Nives ČAVKA</cp:lastModifiedBy>
  <cp:lastPrinted>2026-08-03T08:04:51Z</cp:lastPrinted>
  <dcterms:created xsi:type="dcterms:W3CDTF">2026-08-03T07:43:08Z</dcterms:created>
  <dcterms:modified xsi:type="dcterms:W3CDTF">2026-08-03T08:14:15Z</dcterms:modified>
</cp:coreProperties>
</file>